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2021\2021  招标公告\2021.7.27  生产五批\MNZB2021-SC20 生产五批（第三部分）（后审）（调控中心硬件采购） 招标公告\MNZB2021-SC20生产五批（第三部分）（后审）（调控中心硬件）二次公告\招标公告\"/>
    </mc:Choice>
  </mc:AlternateContent>
  <xr:revisionPtr revIDLastSave="0" documentId="13_ncr:1_{1296F0D5-DB69-4DBB-B3A0-1569BE1F0381}" xr6:coauthVersionLast="47" xr6:coauthVersionMax="47" xr10:uidLastSave="{00000000-0000-0000-0000-000000000000}"/>
  <bookViews>
    <workbookView xWindow="12495" yWindow="6615" windowWidth="16305" windowHeight="8985" xr2:uid="{00000000-000D-0000-FFFF-FFFF00000000}"/>
  </bookViews>
  <sheets>
    <sheet name="资格预审" sheetId="2" r:id="rId1"/>
    <sheet name="Sheet1" sheetId="3" r:id="rId2"/>
  </sheets>
  <definedNames>
    <definedName name="_xlnm._FilterDatabase" localSheetId="0" hidden="1">资格预审!$A$3:$U$3</definedName>
    <definedName name="_Toc250664288" localSheetId="0">资格预审!#REF!</definedName>
  </definedNames>
  <calcPr calcId="191029"/>
</workbook>
</file>

<file path=xl/calcChain.xml><?xml version="1.0" encoding="utf-8"?>
<calcChain xmlns="http://schemas.openxmlformats.org/spreadsheetml/2006/main">
  <c r="J9" i="3" l="1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8" i="3"/>
</calcChain>
</file>

<file path=xl/sharedStrings.xml><?xml version="1.0" encoding="utf-8"?>
<sst xmlns="http://schemas.openxmlformats.org/spreadsheetml/2006/main" count="255" uniqueCount="109">
  <si>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</si>
  <si>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</si>
  <si>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</si>
  <si>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</si>
  <si>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</si>
  <si>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</si>
  <si>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</si>
  <si>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</si>
  <si>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</si>
  <si>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</si>
  <si>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</si>
  <si>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</si>
  <si>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</si>
  <si>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</si>
  <si>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</si>
  <si>
    <t>台</t>
  </si>
  <si>
    <t>备注</t>
    <phoneticPr fontId="7" type="noConversion"/>
  </si>
  <si>
    <t>只</t>
  </si>
  <si>
    <t>个</t>
  </si>
  <si>
    <t>套</t>
  </si>
  <si>
    <t>设备编码</t>
  </si>
  <si>
    <t>采购申请标识</t>
  </si>
  <si>
    <t>数据库服务器,数据库服务器</t>
  </si>
  <si>
    <t>应用服务器,应用服务器</t>
  </si>
  <si>
    <t>EMS工作站</t>
  </si>
  <si>
    <t>反向隔离装置</t>
  </si>
  <si>
    <t>正向隔离装置.</t>
  </si>
  <si>
    <t>千兆交换机</t>
  </si>
  <si>
    <t>主网交换机,安全区I</t>
  </si>
  <si>
    <t>历史服务器</t>
  </si>
  <si>
    <t>SCADA服务器</t>
  </si>
  <si>
    <t>数据服务器</t>
  </si>
  <si>
    <t>磁盘阵列,FC-SAN,1000,256G,48T</t>
  </si>
  <si>
    <t>人机工作站</t>
  </si>
  <si>
    <t>张</t>
  </si>
  <si>
    <t>数据库服务器</t>
  </si>
  <si>
    <t>应用服务器</t>
  </si>
  <si>
    <t>主网交换机</t>
  </si>
  <si>
    <t>防火墙</t>
  </si>
  <si>
    <t>磁盘阵列</t>
  </si>
  <si>
    <t>二次设备-自动化系统及设备</t>
  </si>
  <si>
    <t>数据库双机HA软件</t>
  </si>
  <si>
    <t>数据库同步软件</t>
  </si>
  <si>
    <t>纵向加密卡</t>
  </si>
  <si>
    <t>主机虚拟化软件</t>
  </si>
  <si>
    <t>VPN网关</t>
  </si>
  <si>
    <t>KVM多计算机切换器</t>
  </si>
  <si>
    <t>主机虚拟化软件,不限</t>
  </si>
  <si>
    <t>防火墙,千兆,600Mbps,≥2个万兆光,≥4个千兆光，≥4个千兆电</t>
  </si>
  <si>
    <t>KVM多计算机切换器,USB</t>
  </si>
  <si>
    <t>信息设备-信息安全设备</t>
  </si>
  <si>
    <t>D5000系统硬件备份及扩展工程设备购置</t>
  </si>
  <si>
    <t>内蒙古电网调度生产自动化数据应用服务定制中心（二期）建设工程设备购置</t>
  </si>
  <si>
    <t>买方指定仓库地面交货</t>
  </si>
  <si>
    <t>801004484</t>
  </si>
  <si>
    <t>310010670100010</t>
  </si>
  <si>
    <t>801004485</t>
  </si>
  <si>
    <t>310010670100020</t>
  </si>
  <si>
    <t>801005266</t>
  </si>
  <si>
    <t>310010670100030</t>
  </si>
  <si>
    <t>801005277</t>
  </si>
  <si>
    <t>310010670100040</t>
  </si>
  <si>
    <t>801005310</t>
  </si>
  <si>
    <t>310010670100060</t>
  </si>
  <si>
    <t>801005311</t>
  </si>
  <si>
    <t>310010670100070</t>
  </si>
  <si>
    <t>买方指定仓库车板交货</t>
  </si>
  <si>
    <t>800097012</t>
  </si>
  <si>
    <t>310010670100050</t>
  </si>
  <si>
    <t>310010670200010</t>
  </si>
  <si>
    <t>801005306</t>
  </si>
  <si>
    <t>310010670200020</t>
  </si>
  <si>
    <t>801005287</t>
  </si>
  <si>
    <t>310010670200030</t>
  </si>
  <si>
    <t>801005167</t>
  </si>
  <si>
    <t>310010670200040</t>
  </si>
  <si>
    <t>801005285</t>
  </si>
  <si>
    <t>310010670200050</t>
  </si>
  <si>
    <t>800096395</t>
  </si>
  <si>
    <t>310010670200060</t>
  </si>
  <si>
    <t>801005290</t>
  </si>
  <si>
    <t>310010670200070</t>
  </si>
  <si>
    <t>800096959</t>
  </si>
  <si>
    <t>310010670200080</t>
  </si>
  <si>
    <t>310010670200090</t>
  </si>
  <si>
    <t>310010670200100</t>
  </si>
  <si>
    <t>801002760</t>
  </si>
  <si>
    <t>310010670200110</t>
  </si>
  <si>
    <t>800991519</t>
  </si>
  <si>
    <t>310010670200120</t>
  </si>
  <si>
    <t>801006038</t>
  </si>
  <si>
    <t>310010670200130</t>
  </si>
  <si>
    <t>801006039</t>
  </si>
  <si>
    <t>310010670200140</t>
  </si>
  <si>
    <t>801006040</t>
  </si>
  <si>
    <t>310010670200150</t>
  </si>
  <si>
    <t>电力调度控制中心分公司</t>
  </si>
  <si>
    <t>-----</t>
    <phoneticPr fontId="7" type="noConversion"/>
  </si>
  <si>
    <t>D5000系统硬件备份及扩展工程设备购置</t>
    <phoneticPr fontId="7" type="noConversion"/>
  </si>
  <si>
    <t>内蒙古电网调度生产自动化数据应用服务定制中心（二期）建设工程设备购置</t>
    <phoneticPr fontId="7" type="noConversion"/>
  </si>
  <si>
    <t>技改</t>
    <phoneticPr fontId="7" type="noConversion"/>
  </si>
  <si>
    <t>通信设备</t>
    <phoneticPr fontId="7" type="noConversion"/>
  </si>
  <si>
    <t>单价最高投标限价（元）</t>
    <phoneticPr fontId="7" type="noConversion"/>
  </si>
  <si>
    <t>专用资格要求</t>
    <phoneticPr fontId="7" type="noConversion"/>
  </si>
  <si>
    <t>1</t>
    <phoneticPr fontId="7" type="noConversion"/>
  </si>
  <si>
    <t>2</t>
    <phoneticPr fontId="7" type="noConversion"/>
  </si>
  <si>
    <t>内蒙古电力（集团）有限责任公司2021年固定资产投资项目生产工程第五批设备招标采购（调控中心硬件采购）（二次公告）         标段划分表</t>
    <phoneticPr fontId="7" type="noConversion"/>
  </si>
  <si>
    <t>1. 所投产品（服务器、正向物理隔离设备、反向物理隔离设备）经第三方权威检测机构（国家认证认可监督管理委员会/省级质量技术监督部门认证或经中国合格评定国家认可委员会认可）出具的型式试验报告或检验报告。【提供产品型式试验报告或检验报告】
2.投标人提供ISO27001信息安全管理体系认证证书。
3.投标人提供ITSS信息技术服务运行维护三级及以上认证证书。
4.投标人近五年（自招标文件发售之日起前五年）在电力行业地市级及以上调度自动化系统硬件集成销售业绩不少于3个，其中至少包含1套省级调度自动化系统硬件集成销售业绩（提供中标通知书或成交通知书扫描件，配套合同扫描件）。
5. 投标人实收资本不少于1000万元【提供经有资质的中介机构（会计师事务所或审计机构）出具的2020年度审计报告（现金流量表、资产负债表、利润表）为准（如未完成2020年度财务与审计工作，可向前递推一年】
6.接受代理商投标，需提供（服务器）的授权，同一制造商只能授权一家代理商参与投标。</t>
    <phoneticPr fontId="7" type="noConversion"/>
  </si>
  <si>
    <t>1.	投标人需提供ISO27001信息安全管理体系标准认证；
2.需提供所投产品（虚拟化软件）制造厂商具有通过云计算安全服务评估的云平台业绩。（提供中央网信办官方网站截图，并提供查询链接，加盖原厂商公章。）
3.所投产品（交换机、服务器）近三年（自招标文件发售之日起前三年）累计销售业绩各不少于100台（提供加盖公章的合同扫描件及与合同配套的发票扫描件）；
4.投标人实收资本不少于2000万元【提供经有资质的中介机构（会计师事务所或审计机构）出具的2020年度审计报告（现金流量表、资产负债表、利润表）为准（如未完成2020年度财务与审计工作，可向前递推一年】。
5.接受代理商投标，需提供（交换机、服务器）的授权，同一制造商只能授权一家代理商参与投标。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</si>
</sst>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12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8"/>
      <name val="黑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</cellStyleXfs>
  <cellXfs count="29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>
      <alignment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38" applyNumberFormat="1" applyFont="1" applyBorder="1" applyAlignment="1" applyProtection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14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3" xfId="0" quotePrefix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5" xfId="0" applyNumberFormat="1" applyFont="1" applyFill="1" applyBorder="1" applyAlignment="1" applyProtection="1">
      <alignment horizontal="left" vertical="center" wrapText="1"/>
      <protection locked="0"/>
    </xf>
  </cellXfs>
  <cellStyles count="109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1" xr:uid="{00000000-0005-0000-0000-00004F000000}"/>
    <cellStyle name="常规 16" xfId="33" xr:uid="{00000000-0005-0000-0000-000051000000}"/>
    <cellStyle name="常规 17" xfId="35" xr:uid="{00000000-0005-0000-0000-000053000000}"/>
    <cellStyle name="常规 17 2" xfId="37" xr:uid="{00000000-0005-0000-0000-000055000000}"/>
    <cellStyle name="常规 18" xfId="40" xr:uid="{00000000-0005-0000-0000-000058000000}"/>
    <cellStyle name="常规 19" xfId="22" xr:uid="{00000000-0005-0000-0000-000046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0" xr:uid="{00000000-0005-0000-0000-000062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5000000}"/>
    <cellStyle name="常规 2 2 5" xfId="61" xr:uid="{00000000-0005-0000-0000-00006D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69" xr:uid="{00000000-0005-0000-0000-000075000000}"/>
    <cellStyle name="常规 28" xfId="71" xr:uid="{00000000-0005-0000-0000-000077000000}"/>
    <cellStyle name="常规 29" xfId="73" xr:uid="{00000000-0005-0000-0000-000079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7" xr:uid="{00000000-0005-0000-0000-00007D000000}"/>
    <cellStyle name="常规 36" xfId="79" xr:uid="{00000000-0005-0000-0000-00007F000000}"/>
    <cellStyle name="常规 37" xfId="51" xr:uid="{00000000-0005-0000-0000-000063000000}"/>
    <cellStyle name="常规 38" xfId="81" xr:uid="{00000000-0005-0000-0000-000081000000}"/>
    <cellStyle name="常规 39" xfId="2" xr:uid="{00000000-0005-0000-0000-000004000000}"/>
    <cellStyle name="常规 4" xfId="83" xr:uid="{00000000-0005-0000-0000-000083000000}"/>
    <cellStyle name="常规 40" xfId="78" xr:uid="{00000000-0005-0000-0000-00007E000000}"/>
    <cellStyle name="常规 41" xfId="80" xr:uid="{00000000-0005-0000-0000-000080000000}"/>
    <cellStyle name="常规 42" xfId="52" xr:uid="{00000000-0005-0000-0000-000064000000}"/>
    <cellStyle name="常规 43" xfId="82" xr:uid="{00000000-0005-0000-0000-000082000000}"/>
    <cellStyle name="常规 44" xfId="1" xr:uid="{00000000-0005-0000-0000-000003000000}"/>
    <cellStyle name="常规 45" xfId="62" xr:uid="{00000000-0005-0000-0000-00006E000000}"/>
    <cellStyle name="常规 46" xfId="84" xr:uid="{00000000-0005-0000-0000-000084000000}"/>
    <cellStyle name="常规 47" xfId="86" xr:uid="{00000000-0005-0000-0000-000086000000}"/>
    <cellStyle name="常规 48" xfId="88" xr:uid="{00000000-0005-0000-0000-000088000000}"/>
    <cellStyle name="常规 49" xfId="90" xr:uid="{00000000-0005-0000-0000-00008A000000}"/>
    <cellStyle name="常规 5" xfId="92" xr:uid="{00000000-0005-0000-0000-00008C000000}"/>
    <cellStyle name="常规 5 2 2" xfId="10" xr:uid="{00000000-0005-0000-0000-00001E000000}"/>
    <cellStyle name="常规 50" xfId="63" xr:uid="{00000000-0005-0000-0000-00006F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8" xr:uid="{00000000-0005-0000-0000-000056000000}"/>
    <cellStyle name="常规 56" xfId="93" xr:uid="{00000000-0005-0000-0000-00008D000000}"/>
    <cellStyle name="常规 57" xfId="95" xr:uid="{00000000-0005-0000-0000-00008F000000}"/>
    <cellStyle name="常规 58" xfId="97" xr:uid="{00000000-0005-0000-0000-000091000000}"/>
    <cellStyle name="常规 59" xfId="98" xr:uid="{00000000-0005-0000-0000-000092000000}"/>
    <cellStyle name="常规 6" xfId="5" xr:uid="{00000000-0005-0000-0000-000012000000}"/>
    <cellStyle name="常规 6 4 4" xfId="24" xr:uid="{00000000-0005-0000-0000-000048000000}"/>
    <cellStyle name="常规 60" xfId="39" xr:uid="{00000000-0005-0000-0000-000057000000}"/>
    <cellStyle name="常规 61" xfId="94" xr:uid="{00000000-0005-0000-0000-00008E000000}"/>
    <cellStyle name="常规 62" xfId="96" xr:uid="{00000000-0005-0000-0000-000090000000}"/>
    <cellStyle name="常规 7" xfId="99" xr:uid="{00000000-0005-0000-0000-000093000000}"/>
    <cellStyle name="常规 79" xfId="100" xr:uid="{00000000-0005-0000-0000-000094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1" xr:uid="{00000000-0005-0000-0000-000095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topLeftCell="G14" zoomScale="145" zoomScaleNormal="145" workbookViewId="0">
      <selection activeCell="K11" sqref="K11:K25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5.125" style="2" customWidth="1"/>
    <col min="11" max="11" width="35.25" style="2" customWidth="1"/>
    <col min="12" max="12" width="6.875" style="2" customWidth="1"/>
    <col min="13" max="13" width="8.375" style="2" customWidth="1"/>
    <col min="14" max="14" width="7.125" style="2" customWidth="1"/>
    <col min="15" max="15" width="9.375" style="3" customWidth="1"/>
    <col min="16" max="16" width="6.875" style="2" customWidth="1"/>
    <col min="17" max="18" width="11.625" style="2" customWidth="1"/>
    <col min="19" max="19" width="14.875" style="4" customWidth="1"/>
    <col min="20" max="20" width="9.875" style="2"/>
    <col min="21" max="21" width="11.75" style="2" customWidth="1"/>
    <col min="22" max="16384" width="9.875" style="2"/>
  </cols>
  <sheetData>
    <row r="1" spans="1:19" ht="34.5" customHeight="1">
      <c r="A1" s="15" t="s">
        <v>106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ht="15.75" customHeight="1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4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103</v>
      </c>
      <c r="L3" s="5" t="s">
        <v>102</v>
      </c>
      <c r="M3" s="5" t="s">
        <v>11</v>
      </c>
      <c r="N3" s="5" t="s">
        <v>12</v>
      </c>
      <c r="O3" s="8" t="s">
        <v>13</v>
      </c>
      <c r="P3" s="5" t="s">
        <v>14</v>
      </c>
      <c r="Q3" s="6" t="s">
        <v>20</v>
      </c>
      <c r="R3" s="6" t="s">
        <v>21</v>
      </c>
      <c r="S3" s="7" t="s">
        <v>16</v>
      </c>
    </row>
    <row r="4" spans="1:19" ht="31.5">
      <c r="A4" s="23" t="s">
        <v>104</v>
      </c>
      <c r="B4" s="23" t="s">
        <v>98</v>
      </c>
      <c r="C4" s="12" t="s">
        <v>100</v>
      </c>
      <c r="D4" s="10" t="s">
        <v>96</v>
      </c>
      <c r="E4" s="9" t="s">
        <v>51</v>
      </c>
      <c r="F4" s="9" t="s">
        <v>101</v>
      </c>
      <c r="G4" s="9" t="s">
        <v>35</v>
      </c>
      <c r="H4" s="9" t="s">
        <v>22</v>
      </c>
      <c r="I4" s="10" t="s">
        <v>15</v>
      </c>
      <c r="J4" s="11">
        <v>4</v>
      </c>
      <c r="K4" s="26" t="s">
        <v>107</v>
      </c>
      <c r="L4" s="11">
        <v>125000</v>
      </c>
      <c r="M4" s="19">
        <v>209</v>
      </c>
      <c r="N4" s="22" t="s">
        <v>97</v>
      </c>
      <c r="O4" s="14">
        <v>44925</v>
      </c>
      <c r="P4" s="10" t="s">
        <v>53</v>
      </c>
      <c r="Q4" s="9" t="s">
        <v>54</v>
      </c>
      <c r="R4" s="9" t="s">
        <v>55</v>
      </c>
      <c r="S4" s="13"/>
    </row>
    <row r="5" spans="1:19" ht="31.5">
      <c r="A5" s="24"/>
      <c r="B5" s="24" t="s">
        <v>40</v>
      </c>
      <c r="C5" s="12" t="s">
        <v>100</v>
      </c>
      <c r="D5" s="10" t="s">
        <v>96</v>
      </c>
      <c r="E5" s="9" t="s">
        <v>98</v>
      </c>
      <c r="F5" s="9" t="s">
        <v>101</v>
      </c>
      <c r="G5" s="9" t="s">
        <v>36</v>
      </c>
      <c r="H5" s="9" t="s">
        <v>23</v>
      </c>
      <c r="I5" s="10" t="s">
        <v>15</v>
      </c>
      <c r="J5" s="11">
        <v>4</v>
      </c>
      <c r="K5" s="27"/>
      <c r="L5" s="11">
        <v>125000</v>
      </c>
      <c r="M5" s="20"/>
      <c r="N5" s="20"/>
      <c r="O5" s="14">
        <v>44925</v>
      </c>
      <c r="P5" s="10" t="s">
        <v>53</v>
      </c>
      <c r="Q5" s="9" t="s">
        <v>56</v>
      </c>
      <c r="R5" s="9" t="s">
        <v>57</v>
      </c>
      <c r="S5" s="13"/>
    </row>
    <row r="6" spans="1:19" ht="31.5">
      <c r="A6" s="24"/>
      <c r="B6" s="24" t="s">
        <v>40</v>
      </c>
      <c r="C6" s="12" t="s">
        <v>100</v>
      </c>
      <c r="D6" s="10" t="s">
        <v>96</v>
      </c>
      <c r="E6" s="9" t="s">
        <v>51</v>
      </c>
      <c r="F6" s="9" t="s">
        <v>101</v>
      </c>
      <c r="G6" s="9" t="s">
        <v>24</v>
      </c>
      <c r="H6" s="9" t="s">
        <v>24</v>
      </c>
      <c r="I6" s="10" t="s">
        <v>15</v>
      </c>
      <c r="J6" s="11">
        <v>14</v>
      </c>
      <c r="K6" s="27"/>
      <c r="L6" s="11">
        <v>55000</v>
      </c>
      <c r="M6" s="20"/>
      <c r="N6" s="20"/>
      <c r="O6" s="14">
        <v>44925</v>
      </c>
      <c r="P6" s="10" t="s">
        <v>53</v>
      </c>
      <c r="Q6" s="9" t="s">
        <v>58</v>
      </c>
      <c r="R6" s="9" t="s">
        <v>59</v>
      </c>
      <c r="S6" s="13"/>
    </row>
    <row r="7" spans="1:19" ht="31.5">
      <c r="A7" s="24"/>
      <c r="B7" s="24" t="s">
        <v>40</v>
      </c>
      <c r="C7" s="12" t="s">
        <v>100</v>
      </c>
      <c r="D7" s="10" t="s">
        <v>96</v>
      </c>
      <c r="E7" s="9" t="s">
        <v>51</v>
      </c>
      <c r="F7" s="9" t="s">
        <v>101</v>
      </c>
      <c r="G7" s="9" t="s">
        <v>27</v>
      </c>
      <c r="H7" s="9" t="s">
        <v>27</v>
      </c>
      <c r="I7" s="10" t="s">
        <v>15</v>
      </c>
      <c r="J7" s="11">
        <v>1</v>
      </c>
      <c r="K7" s="27"/>
      <c r="L7" s="11">
        <v>50000</v>
      </c>
      <c r="M7" s="20"/>
      <c r="N7" s="20"/>
      <c r="O7" s="14">
        <v>44925</v>
      </c>
      <c r="P7" s="10" t="s">
        <v>53</v>
      </c>
      <c r="Q7" s="9" t="s">
        <v>60</v>
      </c>
      <c r="R7" s="9" t="s">
        <v>61</v>
      </c>
      <c r="S7" s="13"/>
    </row>
    <row r="8" spans="1:19" ht="31.5">
      <c r="A8" s="24"/>
      <c r="B8" s="24" t="s">
        <v>40</v>
      </c>
      <c r="C8" s="12" t="s">
        <v>100</v>
      </c>
      <c r="D8" s="10" t="s">
        <v>96</v>
      </c>
      <c r="E8" s="9" t="s">
        <v>51</v>
      </c>
      <c r="F8" s="9" t="s">
        <v>101</v>
      </c>
      <c r="G8" s="9" t="s">
        <v>26</v>
      </c>
      <c r="H8" s="9" t="s">
        <v>26</v>
      </c>
      <c r="I8" s="10" t="s">
        <v>15</v>
      </c>
      <c r="J8" s="11">
        <v>2</v>
      </c>
      <c r="K8" s="27"/>
      <c r="L8" s="11">
        <v>50000</v>
      </c>
      <c r="M8" s="20"/>
      <c r="N8" s="20"/>
      <c r="O8" s="14">
        <v>44925</v>
      </c>
      <c r="P8" s="10" t="s">
        <v>53</v>
      </c>
      <c r="Q8" s="9" t="s">
        <v>62</v>
      </c>
      <c r="R8" s="9" t="s">
        <v>63</v>
      </c>
      <c r="S8" s="13"/>
    </row>
    <row r="9" spans="1:19" ht="31.5">
      <c r="A9" s="24"/>
      <c r="B9" s="24" t="s">
        <v>40</v>
      </c>
      <c r="C9" s="12" t="s">
        <v>100</v>
      </c>
      <c r="D9" s="10" t="s">
        <v>96</v>
      </c>
      <c r="E9" s="9" t="s">
        <v>51</v>
      </c>
      <c r="F9" s="9" t="s">
        <v>101</v>
      </c>
      <c r="G9" s="9" t="s">
        <v>25</v>
      </c>
      <c r="H9" s="9" t="s">
        <v>25</v>
      </c>
      <c r="I9" s="10" t="s">
        <v>15</v>
      </c>
      <c r="J9" s="11">
        <v>2</v>
      </c>
      <c r="K9" s="27"/>
      <c r="L9" s="11">
        <v>60000</v>
      </c>
      <c r="M9" s="20"/>
      <c r="N9" s="20"/>
      <c r="O9" s="14">
        <v>44925</v>
      </c>
      <c r="P9" s="10" t="s">
        <v>53</v>
      </c>
      <c r="Q9" s="9" t="s">
        <v>64</v>
      </c>
      <c r="R9" s="9" t="s">
        <v>65</v>
      </c>
      <c r="S9" s="13"/>
    </row>
    <row r="10" spans="1:19" ht="31.5">
      <c r="A10" s="25"/>
      <c r="B10" s="25" t="s">
        <v>50</v>
      </c>
      <c r="C10" s="12" t="s">
        <v>100</v>
      </c>
      <c r="D10" s="10" t="s">
        <v>96</v>
      </c>
      <c r="E10" s="9" t="s">
        <v>51</v>
      </c>
      <c r="F10" s="9" t="s">
        <v>101</v>
      </c>
      <c r="G10" s="9" t="s">
        <v>45</v>
      </c>
      <c r="H10" s="9" t="s">
        <v>45</v>
      </c>
      <c r="I10" s="10" t="s">
        <v>15</v>
      </c>
      <c r="J10" s="11">
        <v>1</v>
      </c>
      <c r="K10" s="28"/>
      <c r="L10" s="11">
        <v>50000</v>
      </c>
      <c r="M10" s="21"/>
      <c r="N10" s="21"/>
      <c r="O10" s="14">
        <v>44925</v>
      </c>
      <c r="P10" s="10" t="s">
        <v>66</v>
      </c>
      <c r="Q10" s="9" t="s">
        <v>67</v>
      </c>
      <c r="R10" s="9" t="s">
        <v>68</v>
      </c>
      <c r="S10" s="13"/>
    </row>
    <row r="11" spans="1:19" ht="31.5">
      <c r="A11" s="23" t="s">
        <v>105</v>
      </c>
      <c r="B11" s="23" t="s">
        <v>99</v>
      </c>
      <c r="C11" s="12" t="s">
        <v>100</v>
      </c>
      <c r="D11" s="10" t="s">
        <v>96</v>
      </c>
      <c r="E11" s="9" t="s">
        <v>52</v>
      </c>
      <c r="F11" s="9" t="s">
        <v>101</v>
      </c>
      <c r="G11" s="9" t="s">
        <v>27</v>
      </c>
      <c r="H11" s="9" t="s">
        <v>27</v>
      </c>
      <c r="I11" s="10" t="s">
        <v>15</v>
      </c>
      <c r="J11" s="11">
        <v>8</v>
      </c>
      <c r="K11" s="26" t="s">
        <v>108</v>
      </c>
      <c r="L11" s="11">
        <v>20000</v>
      </c>
      <c r="M11" s="19">
        <v>604.70000000000005</v>
      </c>
      <c r="N11" s="22" t="s">
        <v>97</v>
      </c>
      <c r="O11" s="14">
        <v>44561</v>
      </c>
      <c r="P11" s="10" t="s">
        <v>53</v>
      </c>
      <c r="Q11" s="9" t="s">
        <v>60</v>
      </c>
      <c r="R11" s="9" t="s">
        <v>69</v>
      </c>
      <c r="S11" s="13"/>
    </row>
    <row r="12" spans="1:19" ht="31.5">
      <c r="A12" s="24"/>
      <c r="B12" s="24"/>
      <c r="C12" s="12" t="s">
        <v>100</v>
      </c>
      <c r="D12" s="10" t="s">
        <v>96</v>
      </c>
      <c r="E12" s="9" t="s">
        <v>52</v>
      </c>
      <c r="F12" s="9" t="s">
        <v>101</v>
      </c>
      <c r="G12" s="9" t="s">
        <v>37</v>
      </c>
      <c r="H12" s="9" t="s">
        <v>28</v>
      </c>
      <c r="I12" s="10" t="s">
        <v>15</v>
      </c>
      <c r="J12" s="11">
        <v>6</v>
      </c>
      <c r="K12" s="27"/>
      <c r="L12" s="11">
        <v>110000</v>
      </c>
      <c r="M12" s="20"/>
      <c r="N12" s="20"/>
      <c r="O12" s="14">
        <v>44561</v>
      </c>
      <c r="P12" s="10" t="s">
        <v>53</v>
      </c>
      <c r="Q12" s="9" t="s">
        <v>70</v>
      </c>
      <c r="R12" s="9" t="s">
        <v>71</v>
      </c>
      <c r="S12" s="13"/>
    </row>
    <row r="13" spans="1:19" ht="31.5">
      <c r="A13" s="24"/>
      <c r="B13" s="24"/>
      <c r="C13" s="12" t="s">
        <v>100</v>
      </c>
      <c r="D13" s="10" t="s">
        <v>96</v>
      </c>
      <c r="E13" s="9" t="s">
        <v>52</v>
      </c>
      <c r="F13" s="9" t="s">
        <v>101</v>
      </c>
      <c r="G13" s="9" t="s">
        <v>29</v>
      </c>
      <c r="H13" s="9" t="s">
        <v>29</v>
      </c>
      <c r="I13" s="10" t="s">
        <v>15</v>
      </c>
      <c r="J13" s="11">
        <v>4</v>
      </c>
      <c r="K13" s="27"/>
      <c r="L13" s="11">
        <v>200500</v>
      </c>
      <c r="M13" s="20"/>
      <c r="N13" s="20"/>
      <c r="O13" s="14">
        <v>44561</v>
      </c>
      <c r="P13" s="10" t="s">
        <v>53</v>
      </c>
      <c r="Q13" s="9" t="s">
        <v>72</v>
      </c>
      <c r="R13" s="9" t="s">
        <v>73</v>
      </c>
      <c r="S13" s="13"/>
    </row>
    <row r="14" spans="1:19" ht="31.5">
      <c r="A14" s="24"/>
      <c r="B14" s="24"/>
      <c r="C14" s="12" t="s">
        <v>100</v>
      </c>
      <c r="D14" s="10" t="s">
        <v>96</v>
      </c>
      <c r="E14" s="9" t="s">
        <v>52</v>
      </c>
      <c r="F14" s="9" t="s">
        <v>101</v>
      </c>
      <c r="G14" s="9" t="s">
        <v>31</v>
      </c>
      <c r="H14" s="9" t="s">
        <v>31</v>
      </c>
      <c r="I14" s="10" t="s">
        <v>17</v>
      </c>
      <c r="J14" s="11">
        <v>4</v>
      </c>
      <c r="K14" s="27"/>
      <c r="L14" s="11">
        <v>144500</v>
      </c>
      <c r="M14" s="20"/>
      <c r="N14" s="20"/>
      <c r="O14" s="14">
        <v>44561</v>
      </c>
      <c r="P14" s="10" t="s">
        <v>53</v>
      </c>
      <c r="Q14" s="9" t="s">
        <v>74</v>
      </c>
      <c r="R14" s="9" t="s">
        <v>75</v>
      </c>
      <c r="S14" s="13"/>
    </row>
    <row r="15" spans="1:19" ht="31.5">
      <c r="A15" s="24"/>
      <c r="B15" s="24"/>
      <c r="C15" s="12" t="s">
        <v>100</v>
      </c>
      <c r="D15" s="10" t="s">
        <v>96</v>
      </c>
      <c r="E15" s="9" t="s">
        <v>99</v>
      </c>
      <c r="F15" s="9" t="s">
        <v>101</v>
      </c>
      <c r="G15" s="9" t="s">
        <v>30</v>
      </c>
      <c r="H15" s="9" t="s">
        <v>30</v>
      </c>
      <c r="I15" s="10" t="s">
        <v>15</v>
      </c>
      <c r="J15" s="11">
        <v>8</v>
      </c>
      <c r="K15" s="27"/>
      <c r="L15" s="11">
        <v>139500</v>
      </c>
      <c r="M15" s="20"/>
      <c r="N15" s="20"/>
      <c r="O15" s="14">
        <v>44561</v>
      </c>
      <c r="P15" s="10" t="s">
        <v>53</v>
      </c>
      <c r="Q15" s="9" t="s">
        <v>76</v>
      </c>
      <c r="R15" s="9" t="s">
        <v>77</v>
      </c>
      <c r="S15" s="13"/>
    </row>
    <row r="16" spans="1:19" ht="31.5">
      <c r="A16" s="24"/>
      <c r="B16" s="24"/>
      <c r="C16" s="12" t="s">
        <v>100</v>
      </c>
      <c r="D16" s="10" t="s">
        <v>96</v>
      </c>
      <c r="E16" s="9" t="s">
        <v>52</v>
      </c>
      <c r="F16" s="9" t="s">
        <v>101</v>
      </c>
      <c r="G16" s="9" t="s">
        <v>39</v>
      </c>
      <c r="H16" s="9" t="s">
        <v>32</v>
      </c>
      <c r="I16" s="10" t="s">
        <v>15</v>
      </c>
      <c r="J16" s="11">
        <v>1</v>
      </c>
      <c r="K16" s="27"/>
      <c r="L16" s="11">
        <v>500000</v>
      </c>
      <c r="M16" s="20"/>
      <c r="N16" s="20"/>
      <c r="O16" s="14">
        <v>44561</v>
      </c>
      <c r="P16" s="10" t="s">
        <v>53</v>
      </c>
      <c r="Q16" s="9" t="s">
        <v>78</v>
      </c>
      <c r="R16" s="9" t="s">
        <v>79</v>
      </c>
      <c r="S16" s="13"/>
    </row>
    <row r="17" spans="1:19" ht="31.5">
      <c r="A17" s="24"/>
      <c r="B17" s="24"/>
      <c r="C17" s="12" t="s">
        <v>100</v>
      </c>
      <c r="D17" s="10" t="s">
        <v>96</v>
      </c>
      <c r="E17" s="9" t="s">
        <v>52</v>
      </c>
      <c r="F17" s="9" t="s">
        <v>101</v>
      </c>
      <c r="G17" s="9" t="s">
        <v>33</v>
      </c>
      <c r="H17" s="9" t="s">
        <v>33</v>
      </c>
      <c r="I17" s="10" t="s">
        <v>15</v>
      </c>
      <c r="J17" s="11">
        <v>4</v>
      </c>
      <c r="K17" s="27"/>
      <c r="L17" s="11">
        <v>35000</v>
      </c>
      <c r="M17" s="20"/>
      <c r="N17" s="20"/>
      <c r="O17" s="14">
        <v>44561</v>
      </c>
      <c r="P17" s="10" t="s">
        <v>53</v>
      </c>
      <c r="Q17" s="9" t="s">
        <v>80</v>
      </c>
      <c r="R17" s="9" t="s">
        <v>81</v>
      </c>
      <c r="S17" s="13"/>
    </row>
    <row r="18" spans="1:19" ht="31.5">
      <c r="A18" s="24"/>
      <c r="B18" s="24"/>
      <c r="C18" s="12" t="s">
        <v>100</v>
      </c>
      <c r="D18" s="10" t="s">
        <v>96</v>
      </c>
      <c r="E18" s="9" t="s">
        <v>52</v>
      </c>
      <c r="F18" s="9" t="s">
        <v>101</v>
      </c>
      <c r="G18" s="9" t="s">
        <v>46</v>
      </c>
      <c r="H18" s="9" t="s">
        <v>49</v>
      </c>
      <c r="I18" s="10" t="s">
        <v>15</v>
      </c>
      <c r="J18" s="11">
        <v>4</v>
      </c>
      <c r="K18" s="27"/>
      <c r="L18" s="11">
        <v>10000</v>
      </c>
      <c r="M18" s="20"/>
      <c r="N18" s="20"/>
      <c r="O18" s="14">
        <v>44561</v>
      </c>
      <c r="P18" s="10" t="s">
        <v>53</v>
      </c>
      <c r="Q18" s="9" t="s">
        <v>82</v>
      </c>
      <c r="R18" s="9" t="s">
        <v>83</v>
      </c>
      <c r="S18" s="13"/>
    </row>
    <row r="19" spans="1:19" ht="31.5">
      <c r="A19" s="24"/>
      <c r="B19" s="24"/>
      <c r="C19" s="12" t="s">
        <v>100</v>
      </c>
      <c r="D19" s="10" t="s">
        <v>96</v>
      </c>
      <c r="E19" s="9" t="s">
        <v>52</v>
      </c>
      <c r="F19" s="9" t="s">
        <v>101</v>
      </c>
      <c r="G19" s="9" t="s">
        <v>26</v>
      </c>
      <c r="H19" s="9" t="s">
        <v>26</v>
      </c>
      <c r="I19" s="10" t="s">
        <v>15</v>
      </c>
      <c r="J19" s="11">
        <v>2</v>
      </c>
      <c r="K19" s="27"/>
      <c r="L19" s="11">
        <v>40000</v>
      </c>
      <c r="M19" s="20"/>
      <c r="N19" s="20"/>
      <c r="O19" s="14">
        <v>44561</v>
      </c>
      <c r="P19" s="10" t="s">
        <v>53</v>
      </c>
      <c r="Q19" s="9" t="s">
        <v>62</v>
      </c>
      <c r="R19" s="9" t="s">
        <v>84</v>
      </c>
      <c r="S19" s="13"/>
    </row>
    <row r="20" spans="1:19" ht="31.5">
      <c r="A20" s="24"/>
      <c r="B20" s="24"/>
      <c r="C20" s="12" t="s">
        <v>100</v>
      </c>
      <c r="D20" s="10" t="s">
        <v>96</v>
      </c>
      <c r="E20" s="9" t="s">
        <v>52</v>
      </c>
      <c r="F20" s="9" t="s">
        <v>101</v>
      </c>
      <c r="G20" s="9" t="s">
        <v>25</v>
      </c>
      <c r="H20" s="9" t="s">
        <v>25</v>
      </c>
      <c r="I20" s="10" t="s">
        <v>15</v>
      </c>
      <c r="J20" s="11">
        <v>2</v>
      </c>
      <c r="K20" s="27"/>
      <c r="L20" s="11">
        <v>50000</v>
      </c>
      <c r="M20" s="20"/>
      <c r="N20" s="20"/>
      <c r="O20" s="14">
        <v>44561</v>
      </c>
      <c r="P20" s="10" t="s">
        <v>53</v>
      </c>
      <c r="Q20" s="9" t="s">
        <v>64</v>
      </c>
      <c r="R20" s="9" t="s">
        <v>85</v>
      </c>
      <c r="S20" s="13"/>
    </row>
    <row r="21" spans="1:19" ht="31.5">
      <c r="A21" s="24"/>
      <c r="B21" s="24"/>
      <c r="C21" s="12" t="s">
        <v>100</v>
      </c>
      <c r="D21" s="10" t="s">
        <v>96</v>
      </c>
      <c r="E21" s="9" t="s">
        <v>52</v>
      </c>
      <c r="F21" s="9" t="s">
        <v>101</v>
      </c>
      <c r="G21" s="9" t="s">
        <v>38</v>
      </c>
      <c r="H21" s="9" t="s">
        <v>48</v>
      </c>
      <c r="I21" s="10" t="s">
        <v>15</v>
      </c>
      <c r="J21" s="11">
        <v>3</v>
      </c>
      <c r="K21" s="27"/>
      <c r="L21" s="11">
        <v>40000</v>
      </c>
      <c r="M21" s="20"/>
      <c r="N21" s="20"/>
      <c r="O21" s="14">
        <v>44561</v>
      </c>
      <c r="P21" s="10" t="s">
        <v>53</v>
      </c>
      <c r="Q21" s="9" t="s">
        <v>86</v>
      </c>
      <c r="R21" s="9" t="s">
        <v>87</v>
      </c>
      <c r="S21" s="13"/>
    </row>
    <row r="22" spans="1:19" ht="31.5">
      <c r="A22" s="24"/>
      <c r="B22" s="24"/>
      <c r="C22" s="12" t="s">
        <v>100</v>
      </c>
      <c r="D22" s="10" t="s">
        <v>96</v>
      </c>
      <c r="E22" s="9" t="s">
        <v>52</v>
      </c>
      <c r="F22" s="9" t="s">
        <v>101</v>
      </c>
      <c r="G22" s="9" t="s">
        <v>44</v>
      </c>
      <c r="H22" s="9" t="s">
        <v>47</v>
      </c>
      <c r="I22" s="10" t="s">
        <v>18</v>
      </c>
      <c r="J22" s="11">
        <v>1</v>
      </c>
      <c r="K22" s="27"/>
      <c r="L22" s="11">
        <v>1391000</v>
      </c>
      <c r="M22" s="20"/>
      <c r="N22" s="20"/>
      <c r="O22" s="14">
        <v>44561</v>
      </c>
      <c r="P22" s="10" t="s">
        <v>53</v>
      </c>
      <c r="Q22" s="9" t="s">
        <v>88</v>
      </c>
      <c r="R22" s="9" t="s">
        <v>89</v>
      </c>
      <c r="S22" s="13"/>
    </row>
    <row r="23" spans="1:19" ht="31.5">
      <c r="A23" s="24"/>
      <c r="B23" s="24"/>
      <c r="C23" s="12" t="s">
        <v>100</v>
      </c>
      <c r="D23" s="10" t="s">
        <v>96</v>
      </c>
      <c r="E23" s="9" t="s">
        <v>52</v>
      </c>
      <c r="F23" s="9" t="s">
        <v>101</v>
      </c>
      <c r="G23" s="9" t="s">
        <v>43</v>
      </c>
      <c r="H23" s="9" t="s">
        <v>43</v>
      </c>
      <c r="I23" s="10" t="s">
        <v>34</v>
      </c>
      <c r="J23" s="11">
        <v>4</v>
      </c>
      <c r="K23" s="27"/>
      <c r="L23" s="11">
        <v>15000</v>
      </c>
      <c r="M23" s="20"/>
      <c r="N23" s="20"/>
      <c r="O23" s="14">
        <v>44561</v>
      </c>
      <c r="P23" s="10" t="s">
        <v>53</v>
      </c>
      <c r="Q23" s="9" t="s">
        <v>90</v>
      </c>
      <c r="R23" s="9" t="s">
        <v>91</v>
      </c>
      <c r="S23" s="13"/>
    </row>
    <row r="24" spans="1:19" ht="31.5">
      <c r="A24" s="24"/>
      <c r="B24" s="24"/>
      <c r="C24" s="12" t="s">
        <v>100</v>
      </c>
      <c r="D24" s="10" t="s">
        <v>96</v>
      </c>
      <c r="E24" s="9" t="s">
        <v>52</v>
      </c>
      <c r="F24" s="9" t="s">
        <v>101</v>
      </c>
      <c r="G24" s="9" t="s">
        <v>42</v>
      </c>
      <c r="H24" s="9" t="s">
        <v>42</v>
      </c>
      <c r="I24" s="10" t="s">
        <v>19</v>
      </c>
      <c r="J24" s="11">
        <v>1</v>
      </c>
      <c r="K24" s="27"/>
      <c r="L24" s="11">
        <v>200000</v>
      </c>
      <c r="M24" s="20"/>
      <c r="N24" s="20"/>
      <c r="O24" s="14">
        <v>44561</v>
      </c>
      <c r="P24" s="10" t="s">
        <v>53</v>
      </c>
      <c r="Q24" s="9" t="s">
        <v>92</v>
      </c>
      <c r="R24" s="9" t="s">
        <v>93</v>
      </c>
      <c r="S24" s="13"/>
    </row>
    <row r="25" spans="1:19" ht="31.5">
      <c r="A25" s="25"/>
      <c r="B25" s="25"/>
      <c r="C25" s="12" t="s">
        <v>100</v>
      </c>
      <c r="D25" s="10" t="s">
        <v>96</v>
      </c>
      <c r="E25" s="9" t="s">
        <v>52</v>
      </c>
      <c r="F25" s="9" t="s">
        <v>101</v>
      </c>
      <c r="G25" s="9" t="s">
        <v>41</v>
      </c>
      <c r="H25" s="9" t="s">
        <v>41</v>
      </c>
      <c r="I25" s="10" t="s">
        <v>19</v>
      </c>
      <c r="J25" s="11">
        <v>2</v>
      </c>
      <c r="K25" s="28"/>
      <c r="L25" s="11">
        <v>50000</v>
      </c>
      <c r="M25" s="21"/>
      <c r="N25" s="21"/>
      <c r="O25" s="14">
        <v>44561</v>
      </c>
      <c r="P25" s="10" t="s">
        <v>53</v>
      </c>
      <c r="Q25" s="9" t="s">
        <v>94</v>
      </c>
      <c r="R25" s="9" t="s">
        <v>95</v>
      </c>
      <c r="S25" s="13"/>
    </row>
  </sheetData>
  <autoFilter ref="A3:U3" xr:uid="{00000000-0001-0000-0000-000000000000}"/>
  <mergeCells count="12">
    <mergeCell ref="A1:S1"/>
    <mergeCell ref="A2:S2"/>
    <mergeCell ref="M4:M10"/>
    <mergeCell ref="M11:M25"/>
    <mergeCell ref="N4:N10"/>
    <mergeCell ref="N11:N25"/>
    <mergeCell ref="A4:A10"/>
    <mergeCell ref="B4:B10"/>
    <mergeCell ref="A11:A25"/>
    <mergeCell ref="B11:B25"/>
    <mergeCell ref="K4:K10"/>
    <mergeCell ref="K11:K25"/>
  </mergeCells>
  <phoneticPr fontId="7" type="noConversion"/>
  <dataValidations count="5">
    <dataValidation type="textLength" allowBlank="1" showInputMessage="1" showErrorMessage="1" error="不能超过10个文字/字符" sqref="A4 A11" xr:uid="{AC815320-17C8-4EDE-A4AD-DE1853D73A55}">
      <formula1>1</formula1>
      <formula2>10</formula2>
    </dataValidation>
    <dataValidation type="textLength" allowBlank="1" showInputMessage="1" showErrorMessage="1" error="不得超过200个文字/字符" sqref="E4:E25 B4:B11" xr:uid="{551D468F-F165-4BE2-88A9-F0F671B2F4F2}">
      <formula1>1</formula1>
      <formula2>200</formula2>
    </dataValidation>
    <dataValidation type="textLength" allowBlank="1" showInputMessage="1" showErrorMessage="1" error="不得超过64个文字/字符" sqref="G4:G25" xr:uid="{E4DE0653-9399-4D05-8C08-2983E1AD1BC3}">
      <formula1>1</formula1>
      <formula2>64</formula2>
    </dataValidation>
    <dataValidation type="textLength" allowBlank="1" showInputMessage="1" showErrorMessage="1" error="输入信息不得超过100个文字/字符" sqref="F4:F25" xr:uid="{ACF8733E-E54E-4DF3-98A1-964B38F7ED81}">
      <formula1>1</formula1>
      <formula2>100</formula2>
    </dataValidation>
    <dataValidation type="textLength" allowBlank="1" showInputMessage="1" showErrorMessage="1" error="不能超过200个文字/字符" sqref="O4:P25" xr:uid="{4ECE1C37-718A-4336-AD79-DBB0CE516EA0}">
      <formula1>1</formula1>
      <formula2>200</formula2>
    </dataValidation>
  </dataValidations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880E3-B8FE-4EC9-B55D-2E27DBA5C96D}">
  <dimension ref="H8:J29"/>
  <sheetViews>
    <sheetView workbookViewId="0">
      <selection activeCell="J8" sqref="J8:J14"/>
    </sheetView>
  </sheetViews>
  <sheetFormatPr defaultRowHeight="14.25"/>
  <sheetData>
    <row r="8" spans="8:10">
      <c r="H8" s="11">
        <v>4</v>
      </c>
      <c r="I8" s="11">
        <v>125000</v>
      </c>
      <c r="J8">
        <f>H8*I8</f>
        <v>500000</v>
      </c>
    </row>
    <row r="9" spans="8:10">
      <c r="H9" s="11">
        <v>4</v>
      </c>
      <c r="I9" s="11">
        <v>125000</v>
      </c>
      <c r="J9">
        <f t="shared" ref="J9:J29" si="0">H9*I9</f>
        <v>500000</v>
      </c>
    </row>
    <row r="10" spans="8:10">
      <c r="H10" s="11">
        <v>14</v>
      </c>
      <c r="I10" s="11">
        <v>55000</v>
      </c>
      <c r="J10">
        <f t="shared" si="0"/>
        <v>770000</v>
      </c>
    </row>
    <row r="11" spans="8:10">
      <c r="H11" s="11">
        <v>1</v>
      </c>
      <c r="I11" s="11">
        <v>50000</v>
      </c>
      <c r="J11">
        <f t="shared" si="0"/>
        <v>50000</v>
      </c>
    </row>
    <row r="12" spans="8:10">
      <c r="H12" s="11">
        <v>2</v>
      </c>
      <c r="I12" s="11">
        <v>50000</v>
      </c>
      <c r="J12">
        <f t="shared" si="0"/>
        <v>100000</v>
      </c>
    </row>
    <row r="13" spans="8:10">
      <c r="H13" s="11">
        <v>2</v>
      </c>
      <c r="I13" s="11">
        <v>60000</v>
      </c>
      <c r="J13">
        <f t="shared" si="0"/>
        <v>120000</v>
      </c>
    </row>
    <row r="14" spans="8:10">
      <c r="H14" s="11">
        <v>1</v>
      </c>
      <c r="I14" s="11">
        <v>50000</v>
      </c>
      <c r="J14">
        <f t="shared" si="0"/>
        <v>50000</v>
      </c>
    </row>
    <row r="15" spans="8:10">
      <c r="H15" s="11">
        <v>8</v>
      </c>
      <c r="I15" s="11">
        <v>20000</v>
      </c>
      <c r="J15">
        <f t="shared" si="0"/>
        <v>160000</v>
      </c>
    </row>
    <row r="16" spans="8:10">
      <c r="H16" s="11">
        <v>6</v>
      </c>
      <c r="I16" s="11">
        <v>110000</v>
      </c>
      <c r="J16">
        <f t="shared" si="0"/>
        <v>660000</v>
      </c>
    </row>
    <row r="17" spans="8:10">
      <c r="H17" s="11">
        <v>4</v>
      </c>
      <c r="I17" s="11">
        <v>200500</v>
      </c>
      <c r="J17">
        <f t="shared" si="0"/>
        <v>802000</v>
      </c>
    </row>
    <row r="18" spans="8:10">
      <c r="H18" s="11">
        <v>4</v>
      </c>
      <c r="I18" s="11">
        <v>144500</v>
      </c>
      <c r="J18">
        <f t="shared" si="0"/>
        <v>578000</v>
      </c>
    </row>
    <row r="19" spans="8:10">
      <c r="H19" s="11">
        <v>8</v>
      </c>
      <c r="I19" s="11">
        <v>139500</v>
      </c>
      <c r="J19">
        <f t="shared" si="0"/>
        <v>1116000</v>
      </c>
    </row>
    <row r="20" spans="8:10">
      <c r="H20" s="11">
        <v>1</v>
      </c>
      <c r="I20" s="11">
        <v>500000</v>
      </c>
      <c r="J20">
        <f t="shared" si="0"/>
        <v>500000</v>
      </c>
    </row>
    <row r="21" spans="8:10">
      <c r="H21" s="11">
        <v>4</v>
      </c>
      <c r="I21" s="11">
        <v>35000</v>
      </c>
      <c r="J21">
        <f t="shared" si="0"/>
        <v>140000</v>
      </c>
    </row>
    <row r="22" spans="8:10">
      <c r="H22" s="11">
        <v>4</v>
      </c>
      <c r="I22" s="11">
        <v>10000</v>
      </c>
      <c r="J22">
        <f t="shared" si="0"/>
        <v>40000</v>
      </c>
    </row>
    <row r="23" spans="8:10">
      <c r="H23" s="11">
        <v>2</v>
      </c>
      <c r="I23" s="11">
        <v>40000</v>
      </c>
      <c r="J23">
        <f t="shared" si="0"/>
        <v>80000</v>
      </c>
    </row>
    <row r="24" spans="8:10">
      <c r="H24" s="11">
        <v>2</v>
      </c>
      <c r="I24" s="11">
        <v>50000</v>
      </c>
      <c r="J24">
        <f t="shared" si="0"/>
        <v>100000</v>
      </c>
    </row>
    <row r="25" spans="8:10">
      <c r="H25" s="11">
        <v>3</v>
      </c>
      <c r="I25" s="11">
        <v>40000</v>
      </c>
      <c r="J25">
        <f t="shared" si="0"/>
        <v>120000</v>
      </c>
    </row>
    <row r="26" spans="8:10">
      <c r="H26" s="11">
        <v>1</v>
      </c>
      <c r="I26" s="11">
        <v>1391000</v>
      </c>
      <c r="J26">
        <f t="shared" si="0"/>
        <v>1391000</v>
      </c>
    </row>
    <row r="27" spans="8:10">
      <c r="H27" s="11">
        <v>4</v>
      </c>
      <c r="I27" s="11">
        <v>15000</v>
      </c>
      <c r="J27">
        <f t="shared" si="0"/>
        <v>60000</v>
      </c>
    </row>
    <row r="28" spans="8:10">
      <c r="H28" s="11">
        <v>1</v>
      </c>
      <c r="I28" s="11">
        <v>200000</v>
      </c>
      <c r="J28">
        <f t="shared" si="0"/>
        <v>200000</v>
      </c>
    </row>
    <row r="29" spans="8:10">
      <c r="H29" s="11">
        <v>2</v>
      </c>
      <c r="I29" s="11">
        <v>50000</v>
      </c>
      <c r="J29">
        <f t="shared" si="0"/>
        <v>100000</v>
      </c>
    </row>
  </sheetData>
  <phoneticPr fontId="1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资格预审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2020-03-21T03:11:00Z</dcterms:created>
  <dcterms:modified xsi:type="dcterms:W3CDTF">2021-09-28T12:26:06Z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